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№ 3" sheetId="98" r:id="rId1"/>
  </sheets>
  <definedNames>
    <definedName name="_xlnm._FilterDatabase" localSheetId="0" hidden="1">'Приложение № 3'!$A$4:$L$46</definedName>
    <definedName name="_xlnm.Print_Titles" localSheetId="0">'Приложение № 3'!$4:$5</definedName>
  </definedNames>
  <calcPr calcId="145621" fullPrecision="0"/>
</workbook>
</file>

<file path=xl/calcChain.xml><?xml version="1.0" encoding="utf-8"?>
<calcChain xmlns="http://schemas.openxmlformats.org/spreadsheetml/2006/main">
  <c r="P44" i="98" l="1"/>
  <c r="P41" i="98"/>
  <c r="P32" i="98"/>
  <c r="P25" i="98"/>
  <c r="P19" i="98"/>
  <c r="P18" i="98"/>
  <c r="P17" i="98"/>
  <c r="P16" i="98"/>
  <c r="P15" i="98"/>
  <c r="P14" i="98"/>
  <c r="P13" i="98"/>
  <c r="P12" i="98"/>
  <c r="P11" i="98"/>
  <c r="P10" i="98"/>
  <c r="P9" i="98"/>
  <c r="P8" i="98"/>
  <c r="E8" i="98"/>
  <c r="F8" i="98"/>
  <c r="G8" i="98"/>
  <c r="H8" i="98"/>
  <c r="I8" i="98"/>
  <c r="J8" i="98"/>
  <c r="K8" i="98"/>
  <c r="L8" i="98"/>
  <c r="M8" i="98"/>
  <c r="N8" i="98"/>
  <c r="O8" i="98"/>
  <c r="E9" i="98"/>
  <c r="D9" i="98" s="1"/>
  <c r="F9" i="98"/>
  <c r="G9" i="98"/>
  <c r="H9" i="98"/>
  <c r="I9" i="98"/>
  <c r="J9" i="98"/>
  <c r="K9" i="98"/>
  <c r="L9" i="98"/>
  <c r="M9" i="98"/>
  <c r="N9" i="98"/>
  <c r="O9" i="98"/>
  <c r="E10" i="98"/>
  <c r="F10" i="98"/>
  <c r="G10" i="98"/>
  <c r="H10" i="98"/>
  <c r="I10" i="98"/>
  <c r="J10" i="98"/>
  <c r="K10" i="98"/>
  <c r="L10" i="98"/>
  <c r="M10" i="98"/>
  <c r="N10" i="98"/>
  <c r="O10" i="98"/>
  <c r="E11" i="98"/>
  <c r="F11" i="98"/>
  <c r="G11" i="98"/>
  <c r="H11" i="98"/>
  <c r="I11" i="98"/>
  <c r="J11" i="98"/>
  <c r="K11" i="98"/>
  <c r="L11" i="98"/>
  <c r="M11" i="98"/>
  <c r="N11" i="98"/>
  <c r="O11" i="98"/>
  <c r="E12" i="98"/>
  <c r="F12" i="98"/>
  <c r="G12" i="98"/>
  <c r="H12" i="98"/>
  <c r="I12" i="98"/>
  <c r="J12" i="98"/>
  <c r="K12" i="98"/>
  <c r="L12" i="98"/>
  <c r="M12" i="98"/>
  <c r="N12" i="98"/>
  <c r="O12" i="98"/>
  <c r="E13" i="98"/>
  <c r="F13" i="98"/>
  <c r="G13" i="98"/>
  <c r="H13" i="98"/>
  <c r="I13" i="98"/>
  <c r="J13" i="98"/>
  <c r="K13" i="98"/>
  <c r="L13" i="98"/>
  <c r="M13" i="98"/>
  <c r="N13" i="98"/>
  <c r="O13" i="98"/>
  <c r="E14" i="98"/>
  <c r="F14" i="98"/>
  <c r="G14" i="98"/>
  <c r="H14" i="98"/>
  <c r="I14" i="98"/>
  <c r="J14" i="98"/>
  <c r="K14" i="98"/>
  <c r="L14" i="98"/>
  <c r="M14" i="98"/>
  <c r="N14" i="98"/>
  <c r="O14" i="98"/>
  <c r="E15" i="98"/>
  <c r="F15" i="98"/>
  <c r="G15" i="98"/>
  <c r="H15" i="98"/>
  <c r="I15" i="98"/>
  <c r="J15" i="98"/>
  <c r="K15" i="98"/>
  <c r="L15" i="98"/>
  <c r="M15" i="98"/>
  <c r="N15" i="98"/>
  <c r="O15" i="98"/>
  <c r="E16" i="98"/>
  <c r="F16" i="98"/>
  <c r="G16" i="98"/>
  <c r="H16" i="98"/>
  <c r="I16" i="98"/>
  <c r="J16" i="98"/>
  <c r="K16" i="98"/>
  <c r="L16" i="98"/>
  <c r="M16" i="98"/>
  <c r="N16" i="98"/>
  <c r="O16" i="98"/>
  <c r="E17" i="98"/>
  <c r="F17" i="98"/>
  <c r="G17" i="98"/>
  <c r="H17" i="98"/>
  <c r="I17" i="98"/>
  <c r="J17" i="98"/>
  <c r="K17" i="98"/>
  <c r="L17" i="98"/>
  <c r="M17" i="98"/>
  <c r="N17" i="98"/>
  <c r="O17" i="98"/>
  <c r="H18" i="98"/>
  <c r="I18" i="98"/>
  <c r="J18" i="98"/>
  <c r="K18" i="98"/>
  <c r="L18" i="98"/>
  <c r="M18" i="98"/>
  <c r="N18" i="98"/>
  <c r="O18" i="98"/>
  <c r="E19" i="98"/>
  <c r="F19" i="98"/>
  <c r="G19" i="98"/>
  <c r="H19" i="98"/>
  <c r="I19" i="98"/>
  <c r="J19" i="98"/>
  <c r="K19" i="98"/>
  <c r="L19" i="98"/>
  <c r="M19" i="98"/>
  <c r="N19" i="98"/>
  <c r="O19" i="98"/>
  <c r="D21" i="98"/>
  <c r="D22" i="98"/>
  <c r="D23" i="98"/>
  <c r="D24" i="98"/>
  <c r="E25" i="98"/>
  <c r="G25" i="98"/>
  <c r="H25" i="98"/>
  <c r="I25" i="98"/>
  <c r="J25" i="98"/>
  <c r="K25" i="98"/>
  <c r="L25" i="98"/>
  <c r="M25" i="98"/>
  <c r="N25" i="98"/>
  <c r="O25" i="98"/>
  <c r="D27" i="98"/>
  <c r="F28" i="98"/>
  <c r="D28" i="98" s="1"/>
  <c r="D29" i="98"/>
  <c r="D30" i="98"/>
  <c r="D31" i="98"/>
  <c r="E32" i="98"/>
  <c r="F32" i="98"/>
  <c r="G32" i="98"/>
  <c r="H32" i="98"/>
  <c r="I32" i="98"/>
  <c r="J32" i="98"/>
  <c r="K32" i="98"/>
  <c r="L32" i="98"/>
  <c r="M32" i="98"/>
  <c r="N32" i="98"/>
  <c r="O32" i="98"/>
  <c r="D34" i="98"/>
  <c r="D35" i="98"/>
  <c r="D36" i="98"/>
  <c r="D37" i="98"/>
  <c r="D38" i="98"/>
  <c r="D39" i="98"/>
  <c r="D40" i="98"/>
  <c r="E41" i="98"/>
  <c r="F41" i="98"/>
  <c r="G41" i="98"/>
  <c r="H41" i="98"/>
  <c r="I41" i="98"/>
  <c r="J41" i="98"/>
  <c r="K41" i="98"/>
  <c r="L41" i="98"/>
  <c r="M41" i="98"/>
  <c r="N41" i="98"/>
  <c r="O41" i="98"/>
  <c r="D43" i="98"/>
  <c r="E44" i="98"/>
  <c r="F44" i="98"/>
  <c r="G44" i="98"/>
  <c r="H44" i="98"/>
  <c r="I44" i="98"/>
  <c r="J44" i="98"/>
  <c r="K44" i="98"/>
  <c r="L44" i="98"/>
  <c r="M44" i="98"/>
  <c r="N44" i="98"/>
  <c r="O44" i="98"/>
  <c r="D46" i="98"/>
  <c r="D47" i="98"/>
  <c r="D48" i="98"/>
  <c r="D49" i="98"/>
  <c r="D15" i="98" l="1"/>
  <c r="D16" i="98"/>
  <c r="D10" i="98"/>
  <c r="O6" i="98"/>
  <c r="I6" i="98"/>
  <c r="F25" i="98"/>
  <c r="D18" i="98"/>
  <c r="D17" i="98"/>
  <c r="D12" i="98"/>
  <c r="D11" i="98"/>
  <c r="M6" i="98"/>
  <c r="G6" i="98"/>
  <c r="L6" i="98"/>
  <c r="F6" i="98"/>
  <c r="K6" i="98"/>
  <c r="P6" i="98"/>
  <c r="N6" i="98"/>
  <c r="H6" i="98"/>
  <c r="J6" i="98"/>
  <c r="D25" i="98"/>
  <c r="D13" i="98"/>
  <c r="D44" i="98"/>
  <c r="D41" i="98"/>
  <c r="D32" i="98"/>
  <c r="D14" i="98"/>
  <c r="D8" i="98"/>
  <c r="D19" i="98"/>
  <c r="E6" i="98"/>
  <c r="D6" i="98" l="1"/>
</calcChain>
</file>

<file path=xl/sharedStrings.xml><?xml version="1.0" encoding="utf-8"?>
<sst xmlns="http://schemas.openxmlformats.org/spreadsheetml/2006/main" count="77" uniqueCount="49">
  <si>
    <t>Статус</t>
  </si>
  <si>
    <t>Муниципальная программа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</si>
  <si>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</si>
  <si>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</si>
  <si>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</si>
  <si>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</si>
  <si>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</si>
  <si>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</si>
  <si>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</si>
  <si>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</si>
  <si>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Основное мероприятие 2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</si>
  <si>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</si>
  <si>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</si>
  <si>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</si>
  <si>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</si>
  <si>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</si>
  <si>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</si>
  <si>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</si>
  <si>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</si>
  <si>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</si>
  <si>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</si>
  <si>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</si>
  <si>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</si>
  <si>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</si>
  <si>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</si>
  <si>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</si>
  <si>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</si>
  <si>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</si>
  <si>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</si>
  <si>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</si>
  <si>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</si>
  <si>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Справочно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</si>
  <si>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</si>
  <si>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</si>
  <si>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2021 год</t>
  </si>
  <si>
    <t>2022 год</t>
  </si>
  <si>
    <t>2023 год</t>
  </si>
  <si>
    <t>2024 год</t>
  </si>
  <si>
    <t xml:space="preserve">                                            к муниципальной программе </t>
  </si>
  <si>
    <t>в том числе по ГРБС</t>
  </si>
  <si>
    <t>Социализация детей-сирот и детей, нуждающихся в особой  защите государства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</si>
  <si>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</si>
  <si>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Расходы бюджета городского округа город Воронеж на реализацию муниципальной программы
городского округа город Воронеж «Развитие образования»  в разрезе главных распорядителей средств бюджета городского округа город Воронеж (I этап)</t>
  </si>
  <si>
    <t>Управление транспорта администрации городского округа город Воронеж</t>
  </si>
  <si>
    <t>Реализация мероприятий в сфере молодежной политики</t>
  </si>
  <si>
    <t xml:space="preserve">                                             Приложение № 3 </t>
  </si>
  <si>
    <t>Руководитель управления образования и молодежной политики</t>
  </si>
  <si>
    <t>2025 год</t>
  </si>
  <si>
    <t xml:space="preserve">О.Н. Бакуменко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</si>
</sst>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1" fillId="0" borderId="0"/>
    <xf numFmtId="0" fontId="12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5" fillId="0" borderId="0" xfId="2" applyFont="1" applyFill="1"/>
    <xf numFmtId="4" fontId="5" fillId="0" borderId="0" xfId="2" applyNumberFormat="1" applyFont="1" applyFill="1"/>
    <xf numFmtId="0" fontId="6" fillId="0" borderId="0" xfId="2" applyFont="1" applyFill="1"/>
    <xf numFmtId="0" fontId="7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7" fillId="0" borderId="0" xfId="2" applyNumberFormat="1" applyFont="1" applyFill="1"/>
    <xf numFmtId="0" fontId="7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0" fontId="13" fillId="0" borderId="1" xfId="2" applyFont="1" applyFill="1" applyBorder="1" applyAlignment="1">
      <alignment wrapText="1"/>
    </xf>
    <xf numFmtId="4" fontId="14" fillId="0" borderId="0" xfId="2" applyNumberFormat="1" applyFont="1" applyFill="1"/>
    <xf numFmtId="0" fontId="13" fillId="0" borderId="1" xfId="2" applyFont="1" applyFill="1" applyBorder="1" applyAlignment="1">
      <alignment vertical="top" wrapText="1"/>
    </xf>
    <xf numFmtId="4" fontId="14" fillId="0" borderId="1" xfId="2" applyNumberFormat="1" applyFont="1" applyFill="1" applyBorder="1" applyAlignment="1">
      <alignment horizontal="center"/>
    </xf>
    <xf numFmtId="0" fontId="14" fillId="0" borderId="1" xfId="2" applyFont="1" applyFill="1" applyBorder="1" applyAlignment="1">
      <alignment horizontal="center"/>
    </xf>
    <xf numFmtId="0" fontId="15" fillId="0" borderId="0" xfId="2" applyFont="1" applyFill="1"/>
    <xf numFmtId="2" fontId="16" fillId="0" borderId="1" xfId="0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top" wrapText="1"/>
    </xf>
    <xf numFmtId="165" fontId="17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top"/>
    </xf>
    <xf numFmtId="4" fontId="7" fillId="0" borderId="1" xfId="2" applyNumberFormat="1" applyFont="1" applyFill="1" applyBorder="1"/>
    <xf numFmtId="0" fontId="14" fillId="0" borderId="1" xfId="2" applyFont="1" applyFill="1" applyBorder="1"/>
    <xf numFmtId="4" fontId="14" fillId="0" borderId="1" xfId="2" applyNumberFormat="1" applyFont="1" applyFill="1" applyBorder="1"/>
    <xf numFmtId="4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textRotation="180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textRotation="180" wrapText="1"/>
    </xf>
    <xf numFmtId="0" fontId="13" fillId="0" borderId="3" xfId="2" applyFont="1" applyFill="1" applyBorder="1" applyAlignment="1">
      <alignment horizontal="center" vertical="center" wrapText="1"/>
    </xf>
    <xf numFmtId="0" fontId="18" fillId="0" borderId="0" xfId="2" applyFont="1" applyFill="1"/>
    <xf numFmtId="4" fontId="18" fillId="0" borderId="0" xfId="2" applyNumberFormat="1" applyFont="1" applyFill="1"/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8" fillId="0" borderId="0" xfId="2" applyFont="1" applyFill="1" applyAlignment="1">
      <alignment horizontal="left" vertical="center" wrapText="1"/>
    </xf>
    <xf numFmtId="0" fontId="18" fillId="0" borderId="0" xfId="2" applyFont="1" applyFill="1" applyAlignment="1">
      <alignment horizontal="right" vertical="center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D51"/>
  <sheetViews>
    <sheetView tabSelected="1" view="pageBreakPreview" zoomScale="80" zoomScaleNormal="80" zoomScaleSheetLayoutView="80" zoomScalePageLayoutView="66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I5" sqref="I5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31.85546875" style="1" customWidth="1"/>
    <col min="4" max="4" width="15.42578125" style="1" customWidth="1"/>
    <col min="5" max="5" width="15.7109375" style="2" customWidth="1"/>
    <col min="6" max="6" width="14.5703125" style="2" customWidth="1"/>
    <col min="7" max="7" width="14.7109375" style="2" customWidth="1"/>
    <col min="8" max="8" width="14.5703125" style="2" customWidth="1"/>
    <col min="9" max="9" width="13.7109375" style="2" customWidth="1"/>
    <col min="10" max="11" width="15" style="2" customWidth="1"/>
    <col min="12" max="12" width="16.7109375" style="2" customWidth="1"/>
    <col min="13" max="13" width="16.7109375" style="1" customWidth="1"/>
    <col min="14" max="14" width="17" style="1" customWidth="1"/>
    <col min="15" max="15" width="15.7109375" style="1" customWidth="1"/>
    <col min="16" max="16" width="16.140625" style="1" customWidth="1"/>
    <col min="17" max="17" width="15.28515625" style="1" customWidth="1"/>
    <col min="18" max="18" width="14.7109375" style="1" customWidth="1"/>
    <col min="19" max="19" width="14" style="1" customWidth="1"/>
    <col min="20" max="20" width="14.42578125" style="1" customWidth="1"/>
    <col min="21" max="21" width="14.5703125" style="1" customWidth="1"/>
    <col min="22" max="22" width="16.5703125" style="1" customWidth="1"/>
    <col min="23" max="23" width="15.85546875" style="1" customWidth="1"/>
    <col min="24" max="24" width="16.42578125" style="1" customWidth="1"/>
    <col min="25" max="25" width="14.7109375" style="1" customWidth="1"/>
    <col min="26" max="26" width="14" style="1" customWidth="1"/>
    <col min="27" max="27" width="12.140625" style="1" customWidth="1"/>
    <col min="28" max="28" width="7.28515625" style="1" customWidth="1"/>
    <col min="29" max="230" width="9.140625" style="1" customWidth="1"/>
    <col min="231" max="231" width="0" style="1" hidden="1" customWidth="1"/>
    <col min="232" max="232" width="21.7109375" style="1" customWidth="1"/>
    <col min="233" max="233" width="48.140625" style="1" customWidth="1"/>
    <col min="234" max="234" width="29.7109375" style="1" customWidth="1"/>
    <col min="235" max="235" width="11.42578125" style="1" customWidth="1"/>
    <col min="236" max="236" width="7.5703125" style="1" customWidth="1"/>
    <col min="237" max="237" width="11.7109375" style="1" customWidth="1"/>
    <col min="238" max="238" width="7.140625" style="1" customWidth="1"/>
    <col min="239" max="239" width="0" style="1" hidden="1" customWidth="1"/>
    <col min="240" max="241" width="19.140625" style="1" customWidth="1"/>
    <col min="242" max="242" width="20.42578125" style="1" customWidth="1"/>
    <col min="243" max="243" width="20.85546875" style="1" customWidth="1"/>
    <col min="244" max="16384" width="22" style="1"/>
  </cols>
  <sheetData>
    <row r="1" spans="1:30" ht="31.5" customHeight="1" x14ac:dyDescent="0.3">
      <c r="A1" s="53"/>
      <c r="B1" s="53"/>
      <c r="C1" s="53"/>
      <c r="D1" s="53"/>
      <c r="E1" s="54"/>
      <c r="F1" s="55"/>
      <c r="G1" s="55"/>
      <c r="H1" s="56" t="s">
        <v>45</v>
      </c>
      <c r="I1" s="56"/>
      <c r="J1" s="56"/>
      <c r="K1" s="56"/>
      <c r="L1" s="56"/>
      <c r="M1" s="56"/>
      <c r="N1" s="56"/>
      <c r="O1" s="56"/>
    </row>
    <row r="2" spans="1:30" ht="24.75" customHeight="1" x14ac:dyDescent="0.3">
      <c r="A2" s="53"/>
      <c r="B2" s="53"/>
      <c r="C2" s="54"/>
      <c r="D2" s="53"/>
      <c r="E2" s="54"/>
      <c r="F2" s="55"/>
      <c r="G2" s="55"/>
      <c r="H2" s="56" t="s">
        <v>38</v>
      </c>
      <c r="I2" s="56"/>
      <c r="J2" s="56"/>
      <c r="K2" s="56"/>
      <c r="L2" s="56"/>
      <c r="M2" s="56"/>
      <c r="N2" s="56"/>
      <c r="O2" s="56"/>
    </row>
    <row r="3" spans="1:30" s="3" customFormat="1" ht="58.5" customHeight="1" x14ac:dyDescent="0.3">
      <c r="A3" s="57" t="s">
        <v>42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30" s="4" customFormat="1" ht="49.5" customHeight="1" x14ac:dyDescent="0.25">
      <c r="A4" s="44" t="s">
        <v>0</v>
      </c>
      <c r="B4" s="45" t="s">
        <v>11</v>
      </c>
      <c r="C4" s="45" t="s">
        <v>12</v>
      </c>
      <c r="D4" s="50" t="s">
        <v>29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30" s="4" customFormat="1" ht="53.25" customHeight="1" x14ac:dyDescent="0.25">
      <c r="A5" s="44"/>
      <c r="B5" s="45"/>
      <c r="C5" s="45"/>
      <c r="D5" s="37" t="s">
        <v>9</v>
      </c>
      <c r="E5" s="5" t="s">
        <v>2</v>
      </c>
      <c r="F5" s="5" t="s">
        <v>3</v>
      </c>
      <c r="G5" s="5" t="s">
        <v>4</v>
      </c>
      <c r="H5" s="6" t="s">
        <v>5</v>
      </c>
      <c r="I5" s="5" t="s">
        <v>6</v>
      </c>
      <c r="J5" s="5" t="s">
        <v>7</v>
      </c>
      <c r="K5" s="6" t="s">
        <v>8</v>
      </c>
      <c r="L5" s="6" t="s">
        <v>34</v>
      </c>
      <c r="M5" s="6" t="s">
        <v>35</v>
      </c>
      <c r="N5" s="6" t="s">
        <v>36</v>
      </c>
      <c r="O5" s="6" t="s">
        <v>37</v>
      </c>
      <c r="P5" s="6" t="s">
        <v>47</v>
      </c>
      <c r="Q5" s="8"/>
      <c r="R5" s="8"/>
      <c r="S5" s="8"/>
    </row>
    <row r="6" spans="1:30" s="4" customFormat="1" ht="15.75" customHeight="1" x14ac:dyDescent="0.25">
      <c r="A6" s="46" t="s">
        <v>1</v>
      </c>
      <c r="B6" s="46" t="s">
        <v>13</v>
      </c>
      <c r="C6" s="7" t="s">
        <v>14</v>
      </c>
      <c r="D6" s="36">
        <f>E6+F6+G6+H6+I6+J6+K6+L6+M6+N6+O6+P6</f>
        <v>56946766.350000001</v>
      </c>
      <c r="E6" s="12">
        <f>E8+E9+E10+E12+E13+E14+E15+E16+E17+E18+E11</f>
        <v>3247029.4</v>
      </c>
      <c r="F6" s="12">
        <f t="shared" ref="F6:P6" si="0">F8+F9+F10+F12+F13+F14+F15+F16+F17+F18+F11</f>
        <v>3192839.5</v>
      </c>
      <c r="G6" s="12">
        <f t="shared" si="0"/>
        <v>3253287.96</v>
      </c>
      <c r="H6" s="12">
        <f t="shared" si="0"/>
        <v>3385404.58</v>
      </c>
      <c r="I6" s="12">
        <f t="shared" si="0"/>
        <v>3807758.2</v>
      </c>
      <c r="J6" s="12">
        <f t="shared" si="0"/>
        <v>4374230.8099999996</v>
      </c>
      <c r="K6" s="12">
        <f t="shared" si="0"/>
        <v>3955525.78</v>
      </c>
      <c r="L6" s="12">
        <f t="shared" si="0"/>
        <v>4345917.3499999996</v>
      </c>
      <c r="M6" s="12">
        <f t="shared" si="0"/>
        <v>5502907.5099999998</v>
      </c>
      <c r="N6" s="12">
        <f t="shared" si="0"/>
        <v>6687788.8499999996</v>
      </c>
      <c r="O6" s="12">
        <f t="shared" si="0"/>
        <v>7270066.8700000001</v>
      </c>
      <c r="P6" s="38">
        <f t="shared" si="0"/>
        <v>7924009.54</v>
      </c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s="4" customFormat="1" ht="23.25" customHeight="1" x14ac:dyDescent="0.25">
      <c r="A7" s="47"/>
      <c r="B7" s="47"/>
      <c r="C7" s="7" t="s">
        <v>39</v>
      </c>
      <c r="D7" s="36"/>
      <c r="E7" s="12"/>
      <c r="F7" s="12"/>
      <c r="G7" s="12"/>
      <c r="H7" s="12"/>
      <c r="I7" s="12"/>
      <c r="J7" s="12"/>
      <c r="K7" s="12"/>
      <c r="L7" s="13"/>
      <c r="M7" s="14"/>
      <c r="N7" s="14"/>
      <c r="O7" s="14"/>
      <c r="P7" s="33"/>
      <c r="Q7" s="8"/>
      <c r="R7" s="8"/>
      <c r="S7" s="8"/>
      <c r="T7" s="8"/>
      <c r="U7" s="8"/>
      <c r="V7" s="8"/>
      <c r="W7" s="8"/>
      <c r="X7" s="8"/>
      <c r="Y7" s="8"/>
      <c r="Z7" s="8"/>
    </row>
    <row r="8" spans="1:30" s="4" customFormat="1" ht="67.5" customHeight="1" x14ac:dyDescent="0.25">
      <c r="A8" s="47"/>
      <c r="B8" s="47"/>
      <c r="C8" s="7" t="s">
        <v>33</v>
      </c>
      <c r="D8" s="36">
        <f>E8+F8+G8+H8+I8+J8+K8+L8+M8+N8+O8+P8</f>
        <v>49239117.729999997</v>
      </c>
      <c r="E8" s="12">
        <f t="shared" ref="E8:P8" si="1">E27+E21+E46+E40+E43</f>
        <v>2625480</v>
      </c>
      <c r="F8" s="12">
        <f t="shared" si="1"/>
        <v>2720327.9</v>
      </c>
      <c r="G8" s="12">
        <f t="shared" si="1"/>
        <v>3078884.2</v>
      </c>
      <c r="H8" s="12">
        <f t="shared" si="1"/>
        <v>3125629.4</v>
      </c>
      <c r="I8" s="12">
        <f t="shared" si="1"/>
        <v>3444113</v>
      </c>
      <c r="J8" s="12">
        <f t="shared" si="1"/>
        <v>3604505.5</v>
      </c>
      <c r="K8" s="12">
        <f t="shared" si="1"/>
        <v>3653841.48</v>
      </c>
      <c r="L8" s="12">
        <f t="shared" si="1"/>
        <v>4204576.75</v>
      </c>
      <c r="M8" s="12">
        <f t="shared" si="1"/>
        <v>4907832.1100000003</v>
      </c>
      <c r="N8" s="12">
        <f t="shared" si="1"/>
        <v>5191530</v>
      </c>
      <c r="O8" s="12">
        <f t="shared" si="1"/>
        <v>6324770.1600000001</v>
      </c>
      <c r="P8" s="38">
        <f t="shared" si="1"/>
        <v>6357627.2300000004</v>
      </c>
    </row>
    <row r="9" spans="1:30" s="4" customFormat="1" ht="63" x14ac:dyDescent="0.25">
      <c r="A9" s="47"/>
      <c r="B9" s="47"/>
      <c r="C9" s="7" t="s">
        <v>15</v>
      </c>
      <c r="D9" s="36">
        <f t="shared" ref="D9:D18" si="2">E9+F9+G9+H9+I9+J9+K9+L9+M9+N9+O9+P9</f>
        <v>6128374.6100000003</v>
      </c>
      <c r="E9" s="12">
        <f t="shared" ref="E9:M9" si="3">E28+E22</f>
        <v>243685</v>
      </c>
      <c r="F9" s="12">
        <f t="shared" si="3"/>
        <v>431372.1</v>
      </c>
      <c r="G9" s="12">
        <f t="shared" si="3"/>
        <v>173500.76</v>
      </c>
      <c r="H9" s="12">
        <f t="shared" si="3"/>
        <v>160721.48000000001</v>
      </c>
      <c r="I9" s="12">
        <f t="shared" si="3"/>
        <v>303690.8</v>
      </c>
      <c r="J9" s="12">
        <f t="shared" si="3"/>
        <v>689224.91</v>
      </c>
      <c r="K9" s="12">
        <f t="shared" si="3"/>
        <v>194480.6</v>
      </c>
      <c r="L9" s="12">
        <f t="shared" si="3"/>
        <v>119260.5</v>
      </c>
      <c r="M9" s="12">
        <f t="shared" si="3"/>
        <v>594507.19999999995</v>
      </c>
      <c r="N9" s="12">
        <f>N28+N22</f>
        <v>1463830.15</v>
      </c>
      <c r="O9" s="12">
        <f>O28+O22</f>
        <v>862344.91</v>
      </c>
      <c r="P9" s="38">
        <f>P28+P22</f>
        <v>891756.2</v>
      </c>
      <c r="Q9" s="8"/>
      <c r="R9" s="8"/>
      <c r="S9" s="8"/>
      <c r="T9" s="8"/>
      <c r="U9" s="8"/>
      <c r="V9" s="8"/>
      <c r="W9" s="8"/>
    </row>
    <row r="10" spans="1:30" s="4" customFormat="1" ht="63" x14ac:dyDescent="0.25">
      <c r="A10" s="47"/>
      <c r="B10" s="47"/>
      <c r="C10" s="7" t="s">
        <v>16</v>
      </c>
      <c r="D10" s="36">
        <f t="shared" si="2"/>
        <v>1427938.01</v>
      </c>
      <c r="E10" s="12">
        <f>E23+E29</f>
        <v>376827.4</v>
      </c>
      <c r="F10" s="12">
        <f t="shared" ref="F10:G10" si="4">F23+F29</f>
        <v>40217.5</v>
      </c>
      <c r="G10" s="12">
        <f t="shared" si="4"/>
        <v>0</v>
      </c>
      <c r="H10" s="12">
        <f t="shared" ref="H10:P10" si="5">H23+H29</f>
        <v>29127</v>
      </c>
      <c r="I10" s="12">
        <f t="shared" si="5"/>
        <v>59421.4</v>
      </c>
      <c r="J10" s="12">
        <f t="shared" si="5"/>
        <v>79955</v>
      </c>
      <c r="K10" s="12">
        <f t="shared" si="5"/>
        <v>106720.5</v>
      </c>
      <c r="L10" s="12">
        <f t="shared" si="5"/>
        <v>21586.6</v>
      </c>
      <c r="M10" s="12">
        <f t="shared" si="5"/>
        <v>0</v>
      </c>
      <c r="N10" s="12">
        <f t="shared" si="5"/>
        <v>31733.7</v>
      </c>
      <c r="O10" s="12">
        <f t="shared" si="5"/>
        <v>50630.8</v>
      </c>
      <c r="P10" s="38">
        <f t="shared" si="5"/>
        <v>631718.11</v>
      </c>
      <c r="Q10" s="8"/>
      <c r="R10" s="8"/>
      <c r="S10" s="8"/>
      <c r="T10" s="8"/>
      <c r="U10" s="8"/>
      <c r="V10" s="8"/>
      <c r="W10" s="8"/>
    </row>
    <row r="11" spans="1:30" s="4" customFormat="1" ht="47.25" x14ac:dyDescent="0.25">
      <c r="A11" s="47"/>
      <c r="B11" s="47"/>
      <c r="C11" s="7" t="s">
        <v>43</v>
      </c>
      <c r="D11" s="36">
        <f t="shared" si="2"/>
        <v>74076</v>
      </c>
      <c r="E11" s="12">
        <f>E30</f>
        <v>0</v>
      </c>
      <c r="F11" s="12">
        <f t="shared" ref="F11:P11" si="6">F30</f>
        <v>0</v>
      </c>
      <c r="G11" s="12">
        <f t="shared" si="6"/>
        <v>0</v>
      </c>
      <c r="H11" s="12">
        <f t="shared" si="6"/>
        <v>0</v>
      </c>
      <c r="I11" s="12">
        <f t="shared" si="6"/>
        <v>0</v>
      </c>
      <c r="J11" s="12">
        <f t="shared" si="6"/>
        <v>0</v>
      </c>
      <c r="K11" s="12">
        <f t="shared" si="6"/>
        <v>0</v>
      </c>
      <c r="L11" s="12">
        <f t="shared" si="6"/>
        <v>0</v>
      </c>
      <c r="M11" s="12">
        <f t="shared" si="6"/>
        <v>0</v>
      </c>
      <c r="N11" s="12">
        <f t="shared" si="6"/>
        <v>0</v>
      </c>
      <c r="O11" s="12">
        <f t="shared" si="6"/>
        <v>31750</v>
      </c>
      <c r="P11" s="38">
        <f t="shared" si="6"/>
        <v>42326</v>
      </c>
      <c r="Q11" s="8"/>
      <c r="R11" s="8"/>
      <c r="S11" s="8"/>
      <c r="T11" s="8"/>
      <c r="U11" s="8"/>
      <c r="V11" s="8"/>
      <c r="W11" s="8"/>
    </row>
    <row r="12" spans="1:30" s="4" customFormat="1" ht="31.5" x14ac:dyDescent="0.25">
      <c r="A12" s="47"/>
      <c r="B12" s="47"/>
      <c r="C12" s="11" t="s">
        <v>17</v>
      </c>
      <c r="D12" s="36">
        <f t="shared" si="2"/>
        <v>1328.3</v>
      </c>
      <c r="E12" s="12">
        <f t="shared" ref="E12:I17" si="7">E34</f>
        <v>178</v>
      </c>
      <c r="F12" s="12">
        <f t="shared" si="7"/>
        <v>148</v>
      </c>
      <c r="G12" s="12">
        <f t="shared" si="7"/>
        <v>161</v>
      </c>
      <c r="H12" s="12">
        <f t="shared" si="7"/>
        <v>100</v>
      </c>
      <c r="I12" s="12">
        <f t="shared" si="7"/>
        <v>98</v>
      </c>
      <c r="J12" s="12">
        <f t="shared" ref="J12:J17" si="8">J34</f>
        <v>92.3</v>
      </c>
      <c r="K12" s="12">
        <f t="shared" ref="K12:P17" si="9">K34</f>
        <v>70</v>
      </c>
      <c r="L12" s="12">
        <f t="shared" si="9"/>
        <v>90</v>
      </c>
      <c r="M12" s="12">
        <f t="shared" si="9"/>
        <v>98</v>
      </c>
      <c r="N12" s="12">
        <f t="shared" si="9"/>
        <v>98</v>
      </c>
      <c r="O12" s="12">
        <f t="shared" si="9"/>
        <v>98</v>
      </c>
      <c r="P12" s="38">
        <f t="shared" si="9"/>
        <v>97</v>
      </c>
      <c r="Q12" s="8"/>
      <c r="R12" s="8"/>
      <c r="S12" s="8"/>
      <c r="T12" s="8"/>
      <c r="U12" s="8"/>
      <c r="V12" s="8"/>
      <c r="W12" s="8"/>
    </row>
    <row r="13" spans="1:30" s="4" customFormat="1" ht="31.5" x14ac:dyDescent="0.25">
      <c r="A13" s="47"/>
      <c r="B13" s="47"/>
      <c r="C13" s="11" t="s">
        <v>18</v>
      </c>
      <c r="D13" s="36">
        <f t="shared" si="2"/>
        <v>1339</v>
      </c>
      <c r="E13" s="12">
        <f t="shared" si="7"/>
        <v>184</v>
      </c>
      <c r="F13" s="12">
        <f t="shared" si="7"/>
        <v>174</v>
      </c>
      <c r="G13" s="12">
        <f t="shared" si="7"/>
        <v>144</v>
      </c>
      <c r="H13" s="12">
        <f t="shared" si="7"/>
        <v>77</v>
      </c>
      <c r="I13" s="12">
        <f t="shared" si="7"/>
        <v>71</v>
      </c>
      <c r="J13" s="12">
        <f t="shared" si="8"/>
        <v>98</v>
      </c>
      <c r="K13" s="12">
        <f t="shared" ref="K13:O13" si="10">K35</f>
        <v>98</v>
      </c>
      <c r="L13" s="12">
        <f t="shared" si="10"/>
        <v>98</v>
      </c>
      <c r="M13" s="12">
        <f t="shared" si="10"/>
        <v>98</v>
      </c>
      <c r="N13" s="12">
        <f t="shared" si="10"/>
        <v>98</v>
      </c>
      <c r="O13" s="12">
        <f t="shared" si="10"/>
        <v>98</v>
      </c>
      <c r="P13" s="38">
        <f t="shared" si="9"/>
        <v>101</v>
      </c>
    </row>
    <row r="14" spans="1:30" s="4" customFormat="1" ht="31.5" x14ac:dyDescent="0.25">
      <c r="A14" s="47"/>
      <c r="B14" s="47"/>
      <c r="C14" s="11" t="s">
        <v>19</v>
      </c>
      <c r="D14" s="36">
        <f t="shared" si="2"/>
        <v>1255</v>
      </c>
      <c r="E14" s="12">
        <f t="shared" si="7"/>
        <v>171</v>
      </c>
      <c r="F14" s="12">
        <f t="shared" si="7"/>
        <v>154</v>
      </c>
      <c r="G14" s="12">
        <f t="shared" si="7"/>
        <v>154</v>
      </c>
      <c r="H14" s="12">
        <f t="shared" si="7"/>
        <v>88</v>
      </c>
      <c r="I14" s="12">
        <f t="shared" si="7"/>
        <v>86</v>
      </c>
      <c r="J14" s="12">
        <f t="shared" si="8"/>
        <v>86</v>
      </c>
      <c r="K14" s="12">
        <f t="shared" ref="K14:O14" si="11">K36</f>
        <v>86</v>
      </c>
      <c r="L14" s="12">
        <f t="shared" si="11"/>
        <v>86</v>
      </c>
      <c r="M14" s="12">
        <f t="shared" si="11"/>
        <v>86</v>
      </c>
      <c r="N14" s="12">
        <f t="shared" si="11"/>
        <v>86</v>
      </c>
      <c r="O14" s="12">
        <f t="shared" si="11"/>
        <v>86</v>
      </c>
      <c r="P14" s="38">
        <f t="shared" si="9"/>
        <v>86</v>
      </c>
    </row>
    <row r="15" spans="1:30" s="4" customFormat="1" ht="27.75" customHeight="1" x14ac:dyDescent="0.25">
      <c r="A15" s="47"/>
      <c r="B15" s="47"/>
      <c r="C15" s="11" t="s">
        <v>20</v>
      </c>
      <c r="D15" s="36">
        <f t="shared" si="2"/>
        <v>1303</v>
      </c>
      <c r="E15" s="12">
        <f t="shared" si="7"/>
        <v>172</v>
      </c>
      <c r="F15" s="12">
        <f t="shared" si="7"/>
        <v>166</v>
      </c>
      <c r="G15" s="12">
        <f t="shared" si="7"/>
        <v>164</v>
      </c>
      <c r="H15" s="12">
        <f t="shared" si="7"/>
        <v>78</v>
      </c>
      <c r="I15" s="12">
        <f t="shared" si="7"/>
        <v>82</v>
      </c>
      <c r="J15" s="12">
        <f t="shared" si="8"/>
        <v>85</v>
      </c>
      <c r="K15" s="12">
        <f t="shared" ref="K15:O15" si="12">K37</f>
        <v>88</v>
      </c>
      <c r="L15" s="12">
        <f t="shared" si="12"/>
        <v>93</v>
      </c>
      <c r="M15" s="12">
        <f t="shared" si="12"/>
        <v>93</v>
      </c>
      <c r="N15" s="12">
        <f t="shared" si="12"/>
        <v>93</v>
      </c>
      <c r="O15" s="12">
        <f t="shared" si="12"/>
        <v>93</v>
      </c>
      <c r="P15" s="38">
        <f t="shared" si="9"/>
        <v>96</v>
      </c>
    </row>
    <row r="16" spans="1:30" s="4" customFormat="1" ht="27.75" customHeight="1" x14ac:dyDescent="0.25">
      <c r="A16" s="47"/>
      <c r="B16" s="47"/>
      <c r="C16" s="11" t="s">
        <v>21</v>
      </c>
      <c r="D16" s="36">
        <f t="shared" si="2"/>
        <v>1465</v>
      </c>
      <c r="E16" s="12">
        <f t="shared" si="7"/>
        <v>203</v>
      </c>
      <c r="F16" s="12">
        <f t="shared" si="7"/>
        <v>173</v>
      </c>
      <c r="G16" s="12">
        <f t="shared" si="7"/>
        <v>173</v>
      </c>
      <c r="H16" s="12">
        <f t="shared" si="7"/>
        <v>105</v>
      </c>
      <c r="I16" s="12">
        <f t="shared" si="7"/>
        <v>102</v>
      </c>
      <c r="J16" s="12">
        <f t="shared" si="8"/>
        <v>90.1</v>
      </c>
      <c r="K16" s="12">
        <f t="shared" ref="K16:O16" si="13">K38</f>
        <v>47.2</v>
      </c>
      <c r="L16" s="12">
        <f t="shared" si="13"/>
        <v>39.5</v>
      </c>
      <c r="M16" s="12">
        <f t="shared" si="13"/>
        <v>99.2</v>
      </c>
      <c r="N16" s="12">
        <f t="shared" si="13"/>
        <v>226</v>
      </c>
      <c r="O16" s="12">
        <f t="shared" si="13"/>
        <v>102</v>
      </c>
      <c r="P16" s="38">
        <f t="shared" si="9"/>
        <v>105</v>
      </c>
    </row>
    <row r="17" spans="1:26" s="9" customFormat="1" ht="26.25" customHeight="1" x14ac:dyDescent="0.25">
      <c r="A17" s="47"/>
      <c r="B17" s="47"/>
      <c r="C17" s="11" t="s">
        <v>22</v>
      </c>
      <c r="D17" s="36">
        <f t="shared" si="2"/>
        <v>1187</v>
      </c>
      <c r="E17" s="12">
        <f t="shared" si="7"/>
        <v>129</v>
      </c>
      <c r="F17" s="12">
        <f t="shared" si="7"/>
        <v>107</v>
      </c>
      <c r="G17" s="12">
        <f t="shared" si="7"/>
        <v>107</v>
      </c>
      <c r="H17" s="12">
        <f t="shared" si="7"/>
        <v>96</v>
      </c>
      <c r="I17" s="12">
        <f t="shared" si="7"/>
        <v>94</v>
      </c>
      <c r="J17" s="12">
        <f t="shared" si="8"/>
        <v>94</v>
      </c>
      <c r="K17" s="12">
        <f t="shared" ref="K17:O17" si="14">K39</f>
        <v>94</v>
      </c>
      <c r="L17" s="12">
        <f t="shared" si="14"/>
        <v>87</v>
      </c>
      <c r="M17" s="12">
        <f t="shared" si="14"/>
        <v>94</v>
      </c>
      <c r="N17" s="12">
        <f t="shared" si="14"/>
        <v>94</v>
      </c>
      <c r="O17" s="12">
        <f t="shared" si="14"/>
        <v>94</v>
      </c>
      <c r="P17" s="38">
        <f t="shared" si="9"/>
        <v>97</v>
      </c>
    </row>
    <row r="18" spans="1:26" s="9" customFormat="1" ht="63" x14ac:dyDescent="0.25">
      <c r="A18" s="47"/>
      <c r="B18" s="47"/>
      <c r="C18" s="11" t="s">
        <v>32</v>
      </c>
      <c r="D18" s="36">
        <f t="shared" si="2"/>
        <v>69382.7</v>
      </c>
      <c r="E18" s="12">
        <v>0</v>
      </c>
      <c r="F18" s="12">
        <v>0</v>
      </c>
      <c r="G18" s="12">
        <v>0</v>
      </c>
      <c r="H18" s="12">
        <f>H24+H31</f>
        <v>69382.7</v>
      </c>
      <c r="I18" s="12">
        <f t="shared" ref="I18:P18" si="15">I24+I31</f>
        <v>0</v>
      </c>
      <c r="J18" s="12">
        <f t="shared" si="15"/>
        <v>0</v>
      </c>
      <c r="K18" s="12">
        <f t="shared" si="15"/>
        <v>0</v>
      </c>
      <c r="L18" s="12">
        <f t="shared" si="15"/>
        <v>0</v>
      </c>
      <c r="M18" s="12">
        <f t="shared" si="15"/>
        <v>0</v>
      </c>
      <c r="N18" s="12">
        <f t="shared" si="15"/>
        <v>0</v>
      </c>
      <c r="O18" s="12">
        <f t="shared" si="15"/>
        <v>0</v>
      </c>
      <c r="P18" s="38">
        <f t="shared" si="15"/>
        <v>0</v>
      </c>
    </row>
    <row r="19" spans="1:26" s="4" customFormat="1" ht="22.5" customHeight="1" x14ac:dyDescent="0.25">
      <c r="A19" s="39" t="s">
        <v>23</v>
      </c>
      <c r="B19" s="39" t="s">
        <v>24</v>
      </c>
      <c r="C19" s="10" t="s">
        <v>14</v>
      </c>
      <c r="D19" s="36">
        <f>E19+F19+G19+H19+I19+J19+K19+L19+M19+N19+O19+P19</f>
        <v>24409621.870000001</v>
      </c>
      <c r="E19" s="15">
        <f>SUM(E21:E23)</f>
        <v>1558594.4</v>
      </c>
      <c r="F19" s="15">
        <f t="shared" ref="F19:I19" si="16">SUM(F21:F23)</f>
        <v>1189469.6000000001</v>
      </c>
      <c r="G19" s="15">
        <f t="shared" si="16"/>
        <v>1331822.1599999999</v>
      </c>
      <c r="H19" s="15">
        <f>SUM(H21:H24)</f>
        <v>1408506.3</v>
      </c>
      <c r="I19" s="16">
        <f t="shared" si="16"/>
        <v>1573294.9</v>
      </c>
      <c r="J19" s="15">
        <f>SUM(J21:J24)</f>
        <v>1838252.8</v>
      </c>
      <c r="K19" s="15">
        <f t="shared" ref="K19:P19" si="17">SUM(K21:K24)</f>
        <v>1821202.29</v>
      </c>
      <c r="L19" s="15">
        <f t="shared" si="17"/>
        <v>2039222.47</v>
      </c>
      <c r="M19" s="15">
        <f t="shared" si="17"/>
        <v>2390748.7999999998</v>
      </c>
      <c r="N19" s="15">
        <f t="shared" si="17"/>
        <v>2521798.34</v>
      </c>
      <c r="O19" s="15">
        <f t="shared" si="17"/>
        <v>3122020.37</v>
      </c>
      <c r="P19" s="15">
        <f t="shared" si="17"/>
        <v>3614689.44</v>
      </c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s="4" customFormat="1" ht="24" customHeight="1" x14ac:dyDescent="0.25">
      <c r="A20" s="40"/>
      <c r="B20" s="40"/>
      <c r="C20" s="10" t="s">
        <v>39</v>
      </c>
      <c r="D20" s="36"/>
      <c r="E20" s="12"/>
      <c r="F20" s="12"/>
      <c r="G20" s="12"/>
      <c r="H20" s="12"/>
      <c r="I20" s="12"/>
      <c r="J20" s="12"/>
      <c r="K20" s="12"/>
      <c r="L20" s="13"/>
      <c r="M20" s="14"/>
      <c r="N20" s="14"/>
      <c r="O20" s="14"/>
      <c r="P20" s="33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s="4" customFormat="1" ht="63" x14ac:dyDescent="0.25">
      <c r="A21" s="40"/>
      <c r="B21" s="40"/>
      <c r="C21" s="7" t="s">
        <v>33</v>
      </c>
      <c r="D21" s="36">
        <f>E21+F21+G21+H21+I21+J21+K21+L21+M21+N21+O21+P21</f>
        <v>22321084.289999999</v>
      </c>
      <c r="E21" s="15">
        <v>1065305</v>
      </c>
      <c r="F21" s="15">
        <v>1138574.1000000001</v>
      </c>
      <c r="G21" s="15">
        <v>1286221.2</v>
      </c>
      <c r="H21" s="15">
        <v>1325823.3</v>
      </c>
      <c r="I21" s="16">
        <v>1479748.4</v>
      </c>
      <c r="J21" s="15">
        <v>1583441.89</v>
      </c>
      <c r="K21" s="15">
        <v>1631960.39</v>
      </c>
      <c r="L21" s="15">
        <v>1981092.27</v>
      </c>
      <c r="M21" s="15">
        <v>2362657.4</v>
      </c>
      <c r="N21" s="15">
        <v>2490064.64</v>
      </c>
      <c r="O21" s="15">
        <v>3047259.67</v>
      </c>
      <c r="P21" s="15">
        <v>2928936.03</v>
      </c>
    </row>
    <row r="22" spans="1:26" s="4" customFormat="1" ht="63" x14ac:dyDescent="0.25">
      <c r="A22" s="40"/>
      <c r="B22" s="40"/>
      <c r="C22" s="10" t="s">
        <v>15</v>
      </c>
      <c r="D22" s="36">
        <f t="shared" ref="D22:D25" si="18">E22+F22+G22+H22+I22+J22+K22+L22+M22+N22+O22+P22</f>
        <v>737677.27</v>
      </c>
      <c r="E22" s="15">
        <v>116462</v>
      </c>
      <c r="F22" s="15">
        <v>10678</v>
      </c>
      <c r="G22" s="15">
        <v>45600.959999999999</v>
      </c>
      <c r="H22" s="15">
        <v>28365.200000000001</v>
      </c>
      <c r="I22" s="15">
        <v>34125.1</v>
      </c>
      <c r="J22" s="15">
        <v>174855.91</v>
      </c>
      <c r="K22" s="15">
        <v>184789.9</v>
      </c>
      <c r="L22" s="15">
        <v>36543.599999999999</v>
      </c>
      <c r="M22" s="15">
        <v>28091.4</v>
      </c>
      <c r="N22" s="15">
        <v>0</v>
      </c>
      <c r="O22" s="15">
        <v>24129.9</v>
      </c>
      <c r="P22" s="15">
        <v>54035.3</v>
      </c>
    </row>
    <row r="23" spans="1:26" s="4" customFormat="1" ht="63" x14ac:dyDescent="0.25">
      <c r="A23" s="40"/>
      <c r="B23" s="40"/>
      <c r="C23" s="10" t="s">
        <v>16</v>
      </c>
      <c r="D23" s="36">
        <f t="shared" si="18"/>
        <v>1325669.51</v>
      </c>
      <c r="E23" s="15">
        <v>376827.4</v>
      </c>
      <c r="F23" s="15">
        <v>40217.5</v>
      </c>
      <c r="G23" s="15">
        <v>0</v>
      </c>
      <c r="H23" s="12">
        <v>29127</v>
      </c>
      <c r="I23" s="12">
        <v>59421.4</v>
      </c>
      <c r="J23" s="12">
        <v>79955</v>
      </c>
      <c r="K23" s="12">
        <v>4452</v>
      </c>
      <c r="L23" s="12">
        <v>21586.6</v>
      </c>
      <c r="M23" s="12">
        <v>0</v>
      </c>
      <c r="N23" s="12">
        <v>31733.7</v>
      </c>
      <c r="O23" s="12">
        <v>50630.8</v>
      </c>
      <c r="P23" s="38">
        <v>631718.11</v>
      </c>
    </row>
    <row r="24" spans="1:26" s="20" customFormat="1" ht="63" x14ac:dyDescent="0.25">
      <c r="A24" s="41"/>
      <c r="B24" s="41"/>
      <c r="C24" s="18" t="s">
        <v>32</v>
      </c>
      <c r="D24" s="36">
        <f t="shared" si="18"/>
        <v>25190.799999999999</v>
      </c>
      <c r="E24" s="19">
        <v>0</v>
      </c>
      <c r="F24" s="19">
        <v>0</v>
      </c>
      <c r="G24" s="19">
        <v>0</v>
      </c>
      <c r="H24" s="19">
        <v>25190.799999999999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</row>
    <row r="25" spans="1:26" s="20" customFormat="1" ht="15.75" customHeight="1" x14ac:dyDescent="0.25">
      <c r="A25" s="48" t="s">
        <v>25</v>
      </c>
      <c r="B25" s="48" t="s">
        <v>30</v>
      </c>
      <c r="C25" s="21" t="s">
        <v>14</v>
      </c>
      <c r="D25" s="36">
        <f t="shared" si="18"/>
        <v>31918391.030000001</v>
      </c>
      <c r="E25" s="19">
        <f>E27+E28+E29+E31</f>
        <v>1640650</v>
      </c>
      <c r="F25" s="19">
        <f t="shared" ref="F25:N25" si="19">F27+F28+F29+F31</f>
        <v>1969843.9</v>
      </c>
      <c r="G25" s="19">
        <f t="shared" si="19"/>
        <v>1887462.8</v>
      </c>
      <c r="H25" s="19">
        <f t="shared" si="19"/>
        <v>1942520.28</v>
      </c>
      <c r="I25" s="19">
        <f t="shared" si="19"/>
        <v>2194670.9500000002</v>
      </c>
      <c r="J25" s="19">
        <f t="shared" si="19"/>
        <v>2488778.11</v>
      </c>
      <c r="K25" s="19">
        <f t="shared" si="19"/>
        <v>2088445.45</v>
      </c>
      <c r="L25" s="19">
        <f t="shared" si="19"/>
        <v>2246674.31</v>
      </c>
      <c r="M25" s="19">
        <f t="shared" si="19"/>
        <v>3040440.91</v>
      </c>
      <c r="N25" s="19">
        <f t="shared" si="19"/>
        <v>4121360.7</v>
      </c>
      <c r="O25" s="19">
        <f>O27+O28+O29+O31+O30</f>
        <v>4052906.89</v>
      </c>
      <c r="P25" s="19">
        <f>P27+P28+P29+P31+P30</f>
        <v>4244636.7300000004</v>
      </c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s="20" customFormat="1" ht="15.75" x14ac:dyDescent="0.25">
      <c r="A26" s="49"/>
      <c r="B26" s="49"/>
      <c r="C26" s="23" t="s">
        <v>39</v>
      </c>
      <c r="D26" s="17"/>
      <c r="E26" s="17"/>
      <c r="F26" s="17"/>
      <c r="G26" s="17"/>
      <c r="H26" s="17"/>
      <c r="I26" s="17"/>
      <c r="J26" s="17"/>
      <c r="K26" s="17"/>
      <c r="L26" s="24"/>
      <c r="M26" s="25"/>
      <c r="N26" s="25"/>
      <c r="O26" s="25"/>
      <c r="P26" s="35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s="26" customFormat="1" ht="76.5" customHeight="1" x14ac:dyDescent="0.25">
      <c r="A27" s="49"/>
      <c r="B27" s="49"/>
      <c r="C27" s="21" t="s">
        <v>33</v>
      </c>
      <c r="D27" s="17">
        <f>E27+F27+G27+H27+I27+J27+K27+L27+M27+N27+O27+P27</f>
        <v>26307157.289999999</v>
      </c>
      <c r="E27" s="19">
        <v>1513427</v>
      </c>
      <c r="F27" s="17">
        <v>1549149.8</v>
      </c>
      <c r="G27" s="17">
        <v>1759563</v>
      </c>
      <c r="H27" s="17">
        <v>1765972.1</v>
      </c>
      <c r="I27" s="17">
        <v>1925105.25</v>
      </c>
      <c r="J27" s="17">
        <v>1974409.11</v>
      </c>
      <c r="K27" s="17">
        <v>1976486.25</v>
      </c>
      <c r="L27" s="17">
        <v>2163957.41</v>
      </c>
      <c r="M27" s="17">
        <v>2474025.11</v>
      </c>
      <c r="N27" s="17">
        <v>2657530.5499999998</v>
      </c>
      <c r="O27" s="17">
        <v>3182941.88</v>
      </c>
      <c r="P27" s="17">
        <v>3364589.83</v>
      </c>
    </row>
    <row r="28" spans="1:26" s="20" customFormat="1" ht="66.75" customHeight="1" x14ac:dyDescent="0.25">
      <c r="A28" s="49"/>
      <c r="B28" s="49"/>
      <c r="C28" s="21" t="s">
        <v>15</v>
      </c>
      <c r="D28" s="17">
        <f t="shared" ref="D28:D31" si="20">E28+F28+G28+H28+I28+J28+K28+L28+M28+N28+O28+P28</f>
        <v>5390697.3399999999</v>
      </c>
      <c r="E28" s="17">
        <v>127223</v>
      </c>
      <c r="F28" s="19">
        <f>167225.3+260478.8-7010</f>
        <v>420694.1</v>
      </c>
      <c r="G28" s="19">
        <v>127899.8</v>
      </c>
      <c r="H28" s="19">
        <v>132356.28</v>
      </c>
      <c r="I28" s="19">
        <v>269565.7</v>
      </c>
      <c r="J28" s="19">
        <v>514369</v>
      </c>
      <c r="K28" s="19">
        <v>9690.7000000000007</v>
      </c>
      <c r="L28" s="19">
        <v>82716.899999999994</v>
      </c>
      <c r="M28" s="19">
        <v>566415.80000000005</v>
      </c>
      <c r="N28" s="19">
        <v>1463830.15</v>
      </c>
      <c r="O28" s="19">
        <v>838215.01</v>
      </c>
      <c r="P28" s="19">
        <v>837720.9</v>
      </c>
      <c r="Q28" s="22"/>
      <c r="R28" s="22"/>
    </row>
    <row r="29" spans="1:26" s="20" customFormat="1" ht="63" x14ac:dyDescent="0.25">
      <c r="A29" s="49"/>
      <c r="B29" s="49"/>
      <c r="C29" s="21" t="s">
        <v>16</v>
      </c>
      <c r="D29" s="17">
        <f t="shared" si="20"/>
        <v>102268.5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102268.5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</row>
    <row r="30" spans="1:26" s="20" customFormat="1" ht="47.25" x14ac:dyDescent="0.25">
      <c r="A30" s="49"/>
      <c r="B30" s="49"/>
      <c r="C30" s="21" t="s">
        <v>43</v>
      </c>
      <c r="D30" s="17">
        <f t="shared" si="20"/>
        <v>74076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31750</v>
      </c>
      <c r="P30" s="17">
        <v>42326</v>
      </c>
    </row>
    <row r="31" spans="1:26" s="20" customFormat="1" ht="63" x14ac:dyDescent="0.25">
      <c r="A31" s="49"/>
      <c r="B31" s="49"/>
      <c r="C31" s="21" t="s">
        <v>32</v>
      </c>
      <c r="D31" s="17">
        <f t="shared" si="20"/>
        <v>44191.9</v>
      </c>
      <c r="E31" s="17">
        <v>0</v>
      </c>
      <c r="F31" s="19">
        <v>0</v>
      </c>
      <c r="G31" s="19">
        <v>0</v>
      </c>
      <c r="H31" s="19">
        <v>44191.9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27">
        <v>0</v>
      </c>
      <c r="O31" s="27">
        <v>0</v>
      </c>
      <c r="P31" s="27">
        <v>0</v>
      </c>
    </row>
    <row r="32" spans="1:26" s="20" customFormat="1" ht="15.75" customHeight="1" x14ac:dyDescent="0.25">
      <c r="A32" s="48" t="s">
        <v>26</v>
      </c>
      <c r="B32" s="48" t="s">
        <v>44</v>
      </c>
      <c r="C32" s="21" t="s">
        <v>14</v>
      </c>
      <c r="D32" s="17">
        <f>E32+F32+G32+H32+I32+J32+K32+L32+M32+N32+O32+P32</f>
        <v>86432.53</v>
      </c>
      <c r="E32" s="17">
        <f>E34+E35+E36+E37+E38+E39+E40</f>
        <v>8882</v>
      </c>
      <c r="F32" s="17">
        <f t="shared" ref="F32:P32" si="21">F34+F35+F36+F37+F38+F39+F40</f>
        <v>3823</v>
      </c>
      <c r="G32" s="17">
        <f t="shared" si="21"/>
        <v>3678</v>
      </c>
      <c r="H32" s="17">
        <f t="shared" si="21"/>
        <v>1972</v>
      </c>
      <c r="I32" s="17">
        <f t="shared" si="21"/>
        <v>2728</v>
      </c>
      <c r="J32" s="17">
        <f t="shared" si="21"/>
        <v>10980.9</v>
      </c>
      <c r="K32" s="17">
        <f t="shared" si="21"/>
        <v>1388.2</v>
      </c>
      <c r="L32" s="17">
        <f t="shared" si="21"/>
        <v>19669.8</v>
      </c>
      <c r="M32" s="17">
        <f t="shared" si="21"/>
        <v>24892.9</v>
      </c>
      <c r="N32" s="17">
        <f t="shared" si="21"/>
        <v>2122</v>
      </c>
      <c r="O32" s="17">
        <f t="shared" si="21"/>
        <v>2114.41</v>
      </c>
      <c r="P32" s="17">
        <f t="shared" si="21"/>
        <v>4181.32</v>
      </c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s="20" customFormat="1" ht="27.75" customHeight="1" x14ac:dyDescent="0.25">
      <c r="A33" s="49"/>
      <c r="B33" s="49"/>
      <c r="C33" s="21" t="s">
        <v>39</v>
      </c>
      <c r="D33" s="17"/>
      <c r="E33" s="17"/>
      <c r="F33" s="17"/>
      <c r="G33" s="17"/>
      <c r="H33" s="17"/>
      <c r="I33" s="17"/>
      <c r="J33" s="17"/>
      <c r="K33" s="17"/>
      <c r="L33" s="24"/>
      <c r="M33" s="25"/>
      <c r="N33" s="25"/>
      <c r="O33" s="25"/>
      <c r="P33" s="35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s="20" customFormat="1" ht="31.5" x14ac:dyDescent="0.25">
      <c r="A34" s="49"/>
      <c r="B34" s="49"/>
      <c r="C34" s="29" t="s">
        <v>17</v>
      </c>
      <c r="D34" s="17">
        <f>E34+F34+G34+H34+I34+J34+K34+L34+M34+N34+O34+P34</f>
        <v>1328.3</v>
      </c>
      <c r="E34" s="17">
        <v>178</v>
      </c>
      <c r="F34" s="17">
        <v>148</v>
      </c>
      <c r="G34" s="17">
        <v>161</v>
      </c>
      <c r="H34" s="17">
        <v>100</v>
      </c>
      <c r="I34" s="17">
        <v>98</v>
      </c>
      <c r="J34" s="17">
        <v>92.3</v>
      </c>
      <c r="K34" s="17">
        <v>70</v>
      </c>
      <c r="L34" s="17">
        <v>90</v>
      </c>
      <c r="M34" s="17">
        <v>98</v>
      </c>
      <c r="N34" s="17">
        <v>98</v>
      </c>
      <c r="O34" s="17">
        <v>98</v>
      </c>
      <c r="P34" s="17">
        <v>97</v>
      </c>
    </row>
    <row r="35" spans="1:26" s="20" customFormat="1" ht="31.5" x14ac:dyDescent="0.25">
      <c r="A35" s="49"/>
      <c r="B35" s="49"/>
      <c r="C35" s="29" t="s">
        <v>18</v>
      </c>
      <c r="D35" s="17">
        <f t="shared" ref="D35:D40" si="22">E35+F35+G35+H35+I35+J35+K35+L35+M35+N35+O35+P35</f>
        <v>1339</v>
      </c>
      <c r="E35" s="17">
        <v>184</v>
      </c>
      <c r="F35" s="17">
        <v>174</v>
      </c>
      <c r="G35" s="17">
        <v>144</v>
      </c>
      <c r="H35" s="17">
        <v>77</v>
      </c>
      <c r="I35" s="17">
        <v>71</v>
      </c>
      <c r="J35" s="17">
        <v>98</v>
      </c>
      <c r="K35" s="17">
        <v>98</v>
      </c>
      <c r="L35" s="17">
        <v>98</v>
      </c>
      <c r="M35" s="17">
        <v>98</v>
      </c>
      <c r="N35" s="17">
        <v>98</v>
      </c>
      <c r="O35" s="17">
        <v>98</v>
      </c>
      <c r="P35" s="17">
        <v>101</v>
      </c>
    </row>
    <row r="36" spans="1:26" s="20" customFormat="1" ht="37.5" customHeight="1" x14ac:dyDescent="0.25">
      <c r="A36" s="49"/>
      <c r="B36" s="49"/>
      <c r="C36" s="29" t="s">
        <v>19</v>
      </c>
      <c r="D36" s="17">
        <f t="shared" si="22"/>
        <v>1255</v>
      </c>
      <c r="E36" s="17">
        <v>171</v>
      </c>
      <c r="F36" s="17">
        <v>154</v>
      </c>
      <c r="G36" s="17">
        <v>154</v>
      </c>
      <c r="H36" s="17">
        <v>88</v>
      </c>
      <c r="I36" s="17">
        <v>86</v>
      </c>
      <c r="J36" s="17">
        <v>86</v>
      </c>
      <c r="K36" s="17">
        <v>86</v>
      </c>
      <c r="L36" s="17">
        <v>86</v>
      </c>
      <c r="M36" s="17">
        <v>86</v>
      </c>
      <c r="N36" s="17">
        <v>86</v>
      </c>
      <c r="O36" s="17">
        <v>86</v>
      </c>
      <c r="P36" s="17">
        <v>86</v>
      </c>
    </row>
    <row r="37" spans="1:26" s="20" customFormat="1" ht="27" customHeight="1" x14ac:dyDescent="0.25">
      <c r="A37" s="49"/>
      <c r="B37" s="49"/>
      <c r="C37" s="29" t="s">
        <v>20</v>
      </c>
      <c r="D37" s="17">
        <f t="shared" si="22"/>
        <v>1303</v>
      </c>
      <c r="E37" s="17">
        <v>172</v>
      </c>
      <c r="F37" s="17">
        <v>166</v>
      </c>
      <c r="G37" s="17">
        <v>164</v>
      </c>
      <c r="H37" s="17">
        <v>78</v>
      </c>
      <c r="I37" s="17">
        <v>82</v>
      </c>
      <c r="J37" s="17">
        <v>85</v>
      </c>
      <c r="K37" s="17">
        <v>88</v>
      </c>
      <c r="L37" s="17">
        <v>93</v>
      </c>
      <c r="M37" s="17">
        <v>93</v>
      </c>
      <c r="N37" s="17">
        <v>93</v>
      </c>
      <c r="O37" s="17">
        <v>93</v>
      </c>
      <c r="P37" s="17">
        <v>96</v>
      </c>
    </row>
    <row r="38" spans="1:26" s="20" customFormat="1" ht="33" customHeight="1" x14ac:dyDescent="0.25">
      <c r="A38" s="49"/>
      <c r="B38" s="49"/>
      <c r="C38" s="29" t="s">
        <v>21</v>
      </c>
      <c r="D38" s="17">
        <f t="shared" si="22"/>
        <v>1465</v>
      </c>
      <c r="E38" s="17">
        <v>203</v>
      </c>
      <c r="F38" s="17">
        <v>173</v>
      </c>
      <c r="G38" s="17">
        <v>173</v>
      </c>
      <c r="H38" s="17">
        <v>105</v>
      </c>
      <c r="I38" s="17">
        <v>102</v>
      </c>
      <c r="J38" s="17">
        <v>90.1</v>
      </c>
      <c r="K38" s="17">
        <v>47.2</v>
      </c>
      <c r="L38" s="17">
        <v>39.5</v>
      </c>
      <c r="M38" s="17">
        <v>99.2</v>
      </c>
      <c r="N38" s="17">
        <v>226</v>
      </c>
      <c r="O38" s="17">
        <v>102</v>
      </c>
      <c r="P38" s="17">
        <v>105</v>
      </c>
    </row>
    <row r="39" spans="1:26" s="20" customFormat="1" ht="27" customHeight="1" x14ac:dyDescent="0.25">
      <c r="A39" s="49"/>
      <c r="B39" s="49"/>
      <c r="C39" s="29" t="s">
        <v>22</v>
      </c>
      <c r="D39" s="17">
        <f t="shared" si="22"/>
        <v>1187</v>
      </c>
      <c r="E39" s="17">
        <v>129</v>
      </c>
      <c r="F39" s="17">
        <v>107</v>
      </c>
      <c r="G39" s="17">
        <v>107</v>
      </c>
      <c r="H39" s="17">
        <v>96</v>
      </c>
      <c r="I39" s="17">
        <v>94</v>
      </c>
      <c r="J39" s="17">
        <v>94</v>
      </c>
      <c r="K39" s="17">
        <v>94</v>
      </c>
      <c r="L39" s="17">
        <v>87</v>
      </c>
      <c r="M39" s="17">
        <v>94</v>
      </c>
      <c r="N39" s="17">
        <v>94</v>
      </c>
      <c r="O39" s="17">
        <v>94</v>
      </c>
      <c r="P39" s="17">
        <v>97</v>
      </c>
    </row>
    <row r="40" spans="1:26" s="20" customFormat="1" ht="73.5" customHeight="1" x14ac:dyDescent="0.25">
      <c r="A40" s="49"/>
      <c r="B40" s="49"/>
      <c r="C40" s="21" t="s">
        <v>33</v>
      </c>
      <c r="D40" s="17">
        <f t="shared" si="22"/>
        <v>78555.23</v>
      </c>
      <c r="E40" s="17">
        <v>7845</v>
      </c>
      <c r="F40" s="17">
        <v>2901</v>
      </c>
      <c r="G40" s="17">
        <v>2775</v>
      </c>
      <c r="H40" s="17">
        <v>1428</v>
      </c>
      <c r="I40" s="17">
        <v>2195</v>
      </c>
      <c r="J40" s="17">
        <v>10435.5</v>
      </c>
      <c r="K40" s="17">
        <v>905</v>
      </c>
      <c r="L40" s="17">
        <v>19176.3</v>
      </c>
      <c r="M40" s="17">
        <v>24324.7</v>
      </c>
      <c r="N40" s="17">
        <v>1427</v>
      </c>
      <c r="O40" s="17">
        <v>1543.41</v>
      </c>
      <c r="P40" s="17">
        <v>3599.32</v>
      </c>
    </row>
    <row r="41" spans="1:26" s="20" customFormat="1" ht="25.5" customHeight="1" x14ac:dyDescent="0.25">
      <c r="A41" s="48" t="s">
        <v>27</v>
      </c>
      <c r="B41" s="48" t="s">
        <v>28</v>
      </c>
      <c r="C41" s="21" t="s">
        <v>14</v>
      </c>
      <c r="D41" s="17">
        <f>E41+F41+G41+H41+I41+J41+K41+L41+M41+N41+O41+P41</f>
        <v>532080.92000000004</v>
      </c>
      <c r="E41" s="17">
        <f t="shared" ref="E41:M41" si="23">E43</f>
        <v>38663</v>
      </c>
      <c r="F41" s="17">
        <f t="shared" si="23"/>
        <v>29703</v>
      </c>
      <c r="G41" s="17">
        <f t="shared" si="23"/>
        <v>30325</v>
      </c>
      <c r="H41" s="17">
        <f t="shared" si="23"/>
        <v>32406</v>
      </c>
      <c r="I41" s="17">
        <f t="shared" si="23"/>
        <v>37064.35</v>
      </c>
      <c r="J41" s="17">
        <f t="shared" si="23"/>
        <v>36219</v>
      </c>
      <c r="K41" s="17">
        <f t="shared" si="23"/>
        <v>44489.84</v>
      </c>
      <c r="L41" s="17">
        <f t="shared" si="23"/>
        <v>40350.769999999997</v>
      </c>
      <c r="M41" s="17">
        <f t="shared" si="23"/>
        <v>46824.9</v>
      </c>
      <c r="N41" s="17">
        <f>N43</f>
        <v>42507.81</v>
      </c>
      <c r="O41" s="17">
        <f>O43</f>
        <v>93025.2</v>
      </c>
      <c r="P41" s="17">
        <f>P43</f>
        <v>60502.05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s="20" customFormat="1" ht="27.75" customHeight="1" x14ac:dyDescent="0.25">
      <c r="A42" s="49"/>
      <c r="B42" s="49"/>
      <c r="C42" s="21" t="s">
        <v>39</v>
      </c>
      <c r="D42" s="17"/>
      <c r="E42" s="17"/>
      <c r="F42" s="17"/>
      <c r="G42" s="17"/>
      <c r="H42" s="17"/>
      <c r="I42" s="17"/>
      <c r="J42" s="17"/>
      <c r="K42" s="17"/>
      <c r="L42" s="24"/>
      <c r="M42" s="25"/>
      <c r="N42" s="25"/>
      <c r="O42" s="25"/>
      <c r="P42" s="35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s="20" customFormat="1" ht="83.25" customHeight="1" x14ac:dyDescent="0.25">
      <c r="A43" s="49"/>
      <c r="B43" s="49"/>
      <c r="C43" s="28" t="s">
        <v>33</v>
      </c>
      <c r="D43" s="17">
        <f>E43+F43+G43+H43+I43+J43+K43+L43+M43+N43+O43+P43</f>
        <v>532080.92000000004</v>
      </c>
      <c r="E43" s="19">
        <v>38663</v>
      </c>
      <c r="F43" s="19">
        <v>29703</v>
      </c>
      <c r="G43" s="19">
        <v>30325</v>
      </c>
      <c r="H43" s="19">
        <v>32406</v>
      </c>
      <c r="I43" s="19">
        <v>37064.35</v>
      </c>
      <c r="J43" s="19">
        <v>36219</v>
      </c>
      <c r="K43" s="19">
        <v>44489.84</v>
      </c>
      <c r="L43" s="19">
        <v>40350.769999999997</v>
      </c>
      <c r="M43" s="19">
        <v>46824.9</v>
      </c>
      <c r="N43" s="19">
        <v>42507.81</v>
      </c>
      <c r="O43" s="19">
        <v>93025.2</v>
      </c>
      <c r="P43" s="19">
        <v>60502.05</v>
      </c>
    </row>
    <row r="44" spans="1:26" s="20" customFormat="1" ht="25.5" customHeight="1" x14ac:dyDescent="0.25">
      <c r="A44" s="48" t="s">
        <v>10</v>
      </c>
      <c r="B44" s="42" t="s">
        <v>40</v>
      </c>
      <c r="C44" s="21" t="s">
        <v>14</v>
      </c>
      <c r="D44" s="17">
        <f>E44+F44+G44+H44+I44+J44+K44+L44+M44+N44+O44+P44</f>
        <v>240</v>
      </c>
      <c r="E44" s="17">
        <f t="shared" ref="E44:P44" si="24">SUM(E46:E46)</f>
        <v>240</v>
      </c>
      <c r="F44" s="17">
        <f t="shared" si="24"/>
        <v>0</v>
      </c>
      <c r="G44" s="17">
        <f t="shared" si="24"/>
        <v>0</v>
      </c>
      <c r="H44" s="17">
        <f t="shared" si="24"/>
        <v>0</v>
      </c>
      <c r="I44" s="17">
        <f t="shared" si="24"/>
        <v>0</v>
      </c>
      <c r="J44" s="17">
        <f t="shared" si="24"/>
        <v>0</v>
      </c>
      <c r="K44" s="17">
        <f t="shared" si="24"/>
        <v>0</v>
      </c>
      <c r="L44" s="17">
        <f t="shared" si="24"/>
        <v>0</v>
      </c>
      <c r="M44" s="17">
        <f t="shared" si="24"/>
        <v>0</v>
      </c>
      <c r="N44" s="17">
        <f t="shared" si="24"/>
        <v>0</v>
      </c>
      <c r="O44" s="17">
        <f t="shared" si="24"/>
        <v>0</v>
      </c>
      <c r="P44" s="17">
        <f t="shared" si="24"/>
        <v>0</v>
      </c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s="20" customFormat="1" ht="30.75" customHeight="1" x14ac:dyDescent="0.25">
      <c r="A45" s="49"/>
      <c r="B45" s="42"/>
      <c r="C45" s="21" t="s">
        <v>39</v>
      </c>
      <c r="D45" s="17"/>
      <c r="E45" s="17"/>
      <c r="F45" s="17"/>
      <c r="G45" s="17"/>
      <c r="H45" s="17"/>
      <c r="I45" s="17"/>
      <c r="J45" s="17"/>
      <c r="K45" s="17"/>
      <c r="L45" s="24"/>
      <c r="M45" s="25"/>
      <c r="N45" s="25"/>
      <c r="O45" s="25"/>
      <c r="P45" s="34"/>
    </row>
    <row r="46" spans="1:26" s="20" customFormat="1" ht="68.25" customHeight="1" x14ac:dyDescent="0.25">
      <c r="A46" s="52"/>
      <c r="B46" s="42"/>
      <c r="C46" s="21" t="s">
        <v>33</v>
      </c>
      <c r="D46" s="17">
        <f>E46+F46+G46+H46+I46+J46+K46+L46+M46+N46+O46+P46</f>
        <v>240</v>
      </c>
      <c r="E46" s="19">
        <v>240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</row>
    <row r="47" spans="1:26" s="20" customFormat="1" ht="18.75" hidden="1" customHeight="1" x14ac:dyDescent="0.25">
      <c r="A47" s="42"/>
      <c r="B47" s="42"/>
      <c r="C47" s="21"/>
      <c r="D47" s="17">
        <f t="shared" ref="D47:D49" si="25">E47+F47+G47+H47+I47+J47+K47+L47+M47+N47+O47+P47</f>
        <v>0</v>
      </c>
      <c r="E47" s="17"/>
      <c r="F47" s="17"/>
      <c r="G47" s="17"/>
      <c r="H47" s="17"/>
      <c r="I47" s="19">
        <v>0</v>
      </c>
      <c r="J47" s="17"/>
      <c r="K47" s="17"/>
      <c r="L47" s="30"/>
      <c r="M47" s="25"/>
      <c r="N47" s="25"/>
      <c r="O47" s="25"/>
      <c r="P47" s="34"/>
    </row>
    <row r="48" spans="1:26" s="20" customFormat="1" ht="15.75" hidden="1" x14ac:dyDescent="0.25">
      <c r="A48" s="51"/>
      <c r="B48" s="43"/>
      <c r="C48" s="21"/>
      <c r="D48" s="17">
        <f t="shared" si="25"/>
        <v>0</v>
      </c>
      <c r="E48" s="17"/>
      <c r="F48" s="17"/>
      <c r="G48" s="17"/>
      <c r="H48" s="17"/>
      <c r="I48" s="19">
        <v>0</v>
      </c>
      <c r="J48" s="17"/>
      <c r="K48" s="17"/>
      <c r="L48" s="24"/>
      <c r="M48" s="25"/>
      <c r="N48" s="25"/>
      <c r="O48" s="25"/>
      <c r="P48" s="34"/>
    </row>
    <row r="49" spans="1:16" s="20" customFormat="1" ht="60.75" customHeight="1" x14ac:dyDescent="0.25">
      <c r="A49" s="31" t="s">
        <v>31</v>
      </c>
      <c r="B49" s="42" t="s">
        <v>41</v>
      </c>
      <c r="C49" s="42"/>
      <c r="D49" s="17">
        <f t="shared" si="25"/>
        <v>69382.7</v>
      </c>
      <c r="E49" s="17">
        <v>0</v>
      </c>
      <c r="F49" s="17">
        <v>0</v>
      </c>
      <c r="G49" s="17">
        <v>0</v>
      </c>
      <c r="H49" s="17">
        <v>69382.7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</row>
    <row r="50" spans="1:16" s="2" customFormat="1" ht="49.5" customHeight="1" x14ac:dyDescent="0.3">
      <c r="I50" s="32"/>
      <c r="J50" s="32"/>
      <c r="K50" s="32"/>
      <c r="L50" s="32"/>
      <c r="M50" s="32"/>
      <c r="N50" s="32"/>
      <c r="O50" s="32"/>
    </row>
    <row r="51" spans="1:16" ht="59.25" customHeight="1" x14ac:dyDescent="0.3">
      <c r="A51" s="58" t="s">
        <v>46</v>
      </c>
      <c r="B51" s="58"/>
      <c r="C51" s="58"/>
      <c r="D51" s="58"/>
      <c r="E51" s="58"/>
      <c r="M51" s="59" t="s">
        <v>48</v>
      </c>
      <c r="N51" s="59"/>
      <c r="O51" s="59"/>
      <c r="P51" s="59"/>
    </row>
  </sheetData>
  <mergeCells count="24">
    <mergeCell ref="A51:E51"/>
    <mergeCell ref="B49:C49"/>
    <mergeCell ref="A32:A40"/>
    <mergeCell ref="B6:B18"/>
    <mergeCell ref="B32:B40"/>
    <mergeCell ref="A25:A31"/>
    <mergeCell ref="A47:A48"/>
    <mergeCell ref="B19:B24"/>
    <mergeCell ref="B25:B31"/>
    <mergeCell ref="A44:A46"/>
    <mergeCell ref="B44:B46"/>
    <mergeCell ref="M51:P51"/>
    <mergeCell ref="H2:O2"/>
    <mergeCell ref="H1:O1"/>
    <mergeCell ref="A19:A24"/>
    <mergeCell ref="B47:B48"/>
    <mergeCell ref="A3:O3"/>
    <mergeCell ref="A4:A5"/>
    <mergeCell ref="B4:B5"/>
    <mergeCell ref="C4:C5"/>
    <mergeCell ref="A6:A18"/>
    <mergeCell ref="B41:B43"/>
    <mergeCell ref="A41:A43"/>
    <mergeCell ref="D4:P4"/>
  </mergeCells>
  <phoneticPr fontId="9" type="noConversion"/>
  <pageMargins left="0.78740157480314965" right="0.39370078740157483" top="0.78740157480314965" bottom="0.39370078740157483" header="0.31496062992125984" footer="0.31496062992125984"/>
  <pageSetup paperSize="9" scale="50" fitToHeight="2" orientation="landscape" useFirstPageNumber="1" r:id="rId1"/>
  <headerFooter differentOddEven="1" differentFirst="1">
    <oddHeader>&amp;C3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Макарова Ю.А.</cp:lastModifiedBy>
  <cp:lastPrinted>2026-02-05T08:23:27Z</cp:lastPrinted>
  <dcterms:created xsi:type="dcterms:W3CDTF">2005-05-11T09:34:44Z</dcterms:created>
  <dcterms:modified xsi:type="dcterms:W3CDTF">2026-02-05T08:23:33Z</dcterms:modified>
</cp:coreProperties>
</file>